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menack\เปิดเคสสำรวจ\"/>
    </mc:Choice>
  </mc:AlternateContent>
  <xr:revisionPtr revIDLastSave="0" documentId="8_{99320C4A-59ED-4E0E-81D8-2EC21E6F5DED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<sst xmlns="http://schemas.openxmlformats.org/spreadsheetml/2006/main" count="1071" uniqueCount="562">
  <si>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</si>
  <si>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</si>
  <si>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</si>
  <si>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</si>
  <si>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</si>
  <si>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</si>
  <si>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</si>
  <si>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</si>
  <si>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</si>
  <si>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</si>
  <si>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</si>
  <si>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</si>
  <si>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</si>
  <si>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</si>
  <si>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</si>
  <si>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</si>
  <si>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</si>
  <si>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</si>
  <si>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</si>
  <si>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</si>
  <si>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</si>
  <si>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</si>
  <si>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</si>
  <si>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</si>
  <si>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</si>
  <si>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</si>
  <si>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</si>
  <si>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</si>
  <si>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</si>
  <si>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</si>
  <si>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</si>
  <si>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</si>
  <si>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</si>
  <si>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</si>
  <si>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</si>
  <si>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</si>
  <si>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</si>
  <si>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</si>
  <si>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</si>
  <si>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</si>
  <si>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</si>
  <si>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</si>
  <si>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</si>
  <si>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</si>
  <si>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</si>
  <si>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</si>
  <si>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</si>
  <si>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</si>
  <si>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</si>
  <si>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</si>
  <si>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</si>
  <si>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</si>
  <si>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</si>
  <si>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</si>
  <si>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</si>
  <si>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</si>
  <si>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</si>
  <si>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</si>
  <si>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</si>
  <si>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</si>
  <si>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</si>
  <si>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</si>
  <si>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</si>
  <si>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</si>
  <si>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</si>
  <si>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</si>
  <si>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</si>
  <si>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</si>
  <si>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</si>
  <si>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</si>
  <si>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</si>
  <si>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</si>
  <si>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</si>
  <si>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</si>
  <si>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</si>
  <si>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</si>
  <si>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</si>
  <si>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</si>
  <si>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</si>
  <si>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</si>
  <si>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</si>
  <si>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</si>
  <si>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</si>
  <si>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</si>
  <si>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</si>
  <si>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</si>
  <si>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</si>
  <si>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</si>
  <si>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</si>
  <si>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</si>
  <si>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</si>
  <si>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</si>
  <si>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</si>
  <si>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</si>
  <si>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</si>
  <si>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</si>
  <si>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</si>
  <si>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</si>
  <si>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</si>
  <si>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</si>
  <si>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</si>
  <si>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</si>
  <si>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</si>
  <si>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</si>
  <si>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</si>
  <si>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</si>
  <si>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</si>
  <si>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</si>
  <si>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</si>
  <si>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</si>
  <si>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</si>
  <si>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</si>
  <si>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</si>
  <si>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</si>
  <si>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</si>
  <si>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</si>
  <si>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</si>
  <si>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</si>
  <si>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</si>
  <si>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</si>
  <si>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</si>
  <si>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</si>
  <si>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</si>
  <si>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</si>
  <si>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</si>
  <si>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</si>
  <si>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</si>
  <si>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</si>
  <si>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</si>
  <si>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</si>
  <si>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</si>
  <si>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</si>
  <si>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</si>
  <si>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</si>
  <si>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</si>
  <si>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</si>
  <si>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</si>
  <si>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</si>
  <si>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</si>
  <si>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</si>
  <si>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</si>
  <si>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</si>
  <si>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</si>
  <si>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</si>
  <si>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</si>
  <si>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</si>
  <si>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</si>
  <si>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</si>
  <si>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</si>
  <si>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</si>
  <si>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</si>
  <si>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</si>
  <si>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</si>
  <si>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</si>
  <si>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</si>
  <si>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</si>
  <si>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</si>
  <si>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</si>
  <si>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</si>
  <si>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</si>
  <si>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</si>
  <si>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</si>
  <si>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</si>
  <si>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</si>
  <si>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</si>
  <si>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</si>
  <si>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</si>
  <si>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</si>
  <si>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</si>
  <si>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</si>
  <si>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</si>
  <si>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</si>
  <si>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</si>
  <si>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</si>
  <si>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</si>
  <si>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</si>
  <si>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</si>
  <si>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</si>
  <si>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</si>
  <si>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</si>
  <si>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</si>
  <si>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</si>
  <si>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</si>
  <si>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</si>
  <si>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</si>
  <si>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</si>
  <si>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</si>
  <si>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</si>
  <si>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</si>
  <si>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</si>
  <si>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</si>
  <si>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</si>
  <si>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</si>
  <si>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</si>
  <si>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</si>
  <si>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</si>
  <si>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</si>
  <si>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</si>
  <si>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</si>
  <si>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</si>
  <si>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</si>
  <si>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</si>
  <si>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</si>
  <si>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</si>
  <si>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</si>
  <si>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</si>
  <si>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</si>
  <si>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</si>
  <si>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</si>
  <si>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</si>
  <si>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</si>
  <si>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</si>
  <si>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</si>
  <si>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</si>
  <si>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</si>
  <si>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</si>
  <si>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</si>
  <si>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</si>
  <si>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</si>
  <si>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</si>
  <si>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</si>
  <si>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</si>
  <si>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</si>
  <si>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</si>
  <si>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</si>
  <si>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</si>
  <si>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</si>
  <si>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</si>
  <si>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</si>
  <si>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</si>
  <si>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</si>
  <si>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</si>
  <si>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</si>
  <si>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</si>
  <si>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</si>
  <si>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</si>
  <si>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</si>
  <si>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</si>
  <si>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</si>
  <si>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</si>
  <si>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</si>
  <si>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</si>
  <si>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</si>
  <si>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</si>
  <si>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</si>
  <si>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</si>
  <si>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</si>
  <si>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</si>
  <si>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</si>
  <si>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</si>
  <si>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</si>
  <si>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</si>
  <si>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</si>
  <si>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</si>
  <si>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</si>
  <si>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</si>
  <si>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</si>
  <si>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</si>
  <si>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</si>
  <si>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</si>
  <si>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</si>
  <si>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</si>
  <si>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</si>
  <si>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</si>
  <si>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</si>
  <si>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</si>
  <si>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</si>
  <si>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</si>
  <si>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</si>
  <si>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</si>
  <si>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</si>
  <si>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</si>
  <si>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</si>
  <si>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</si>
  <si>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</si>
  <si>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</si>
  <si>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</si>
  <si>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</si>
  <si>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</si>
  <si>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</si>
  <si>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</si>
  <si>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</si>
  <si>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</si>
  <si>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</si>
  <si>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</si>
  <si>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</si>
  <si>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</si>
  <si>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</si>
  <si>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</si>
  <si>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</si>
  <si>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</si>
  <si>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</si>
  <si>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</si>
  <si>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</si>
  <si>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</si>
  <si>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</si>
  <si>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</si>
  <si>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</si>
  <si>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</si>
  <si>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</si>
  <si>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</si>
  <si>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</si>
  <si>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</si>
  <si>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</si>
  <si>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</si>
  <si>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</si>
  <si>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</si>
  <si>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</si>
  <si>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</si>
  <si>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</si>
  <si>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</si>
  <si>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</si>
  <si>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</si>
  <si>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</si>
  <si>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</si>
  <si>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</si>
  <si>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</si>
  <si>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</si>
  <si>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</si>
  <si>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</si>
  <si>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</si>
  <si>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</si>
  <si>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</si>
  <si>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</si>
  <si>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</si>
  <si>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</si>
  <si>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</si>
  <si>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</si>
  <si>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</si>
  <si>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</si>
  <si>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</si>
  <si>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</si>
  <si>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</si>
  <si>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</si>
  <si>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</si>
  <si>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</si>
  <si>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</si>
  <si>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</si>
  <si>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</si>
  <si>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</si>
  <si>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</si>
  <si>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</si>
  <si>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</si>
  <si>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</si>
  <si>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</si>
  <si>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</si>
  <si>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</si>
  <si>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</si>
  <si>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</si>
  <si>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</si>
  <si>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</si>
  <si>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</si>
  <si>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</si>
  <si>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</si>
  <si>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</si>
  <si>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</si>
  <si>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</si>
  <si>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</si>
  <si>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</si>
  <si>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</si>
  <si>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</si>
  <si>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</si>
  <si>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</si>
  <si>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</si>
  <si>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</si>
  <si>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</si>
  <si>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</si>
  <si>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</si>
  <si>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</si>
  <si>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</si>
  <si>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</si>
  <si>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</si>
  <si>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</si>
  <si>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</si>
  <si>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</si>
  <si>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</si>
  <si>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</si>
  <si>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</si>
  <si>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</si>
  <si>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</si>
  <si>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</si>
  <si>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</si>
  <si>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</si>
  <si>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</si>
  <si>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</si>
  <si>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</si>
  <si>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</si>
  <si>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</si>
  <si>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</si>
  <si>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</si>
  <si>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</si>
  <si>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</si>
  <si>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</si>
  <si>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</si>
  <si>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</si>
  <si>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</si>
  <si>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</si>
  <si>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</si>
  <si>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</si>
  <si>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</si>
  <si>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</si>
  <si>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</si>
  <si>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</si>
  <si>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</si>
  <si>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</si>
  <si>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</si>
  <si>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</si>
  <si>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</si>
  <si>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</si>
  <si>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</si>
  <si>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</si>
  <si>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</si>
  <si>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</si>
  <si>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</si>
  <si>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</si>
  <si>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</si>
  <si>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</si>
  <si>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</si>
  <si>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</si>
  <si>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</si>
  <si>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</si>
  <si>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</si>
  <si>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</si>
  <si>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</si>
  <si>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</si>
  <si>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</si>
  <si>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</si>
  <si>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</si>
  <si>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</si>
  <si>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</si>
  <si>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</si>
  <si>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</si>
  <si>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</si>
  <si>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</si>
  <si>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</si>
  <si>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</si>
  <si>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</si>
  <si>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</si>
  <si>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</si>
  <si>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</si>
  <si>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</si>
  <si>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</si>
  <si>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</si>
  <si>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</si>
  <si>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</si>
  <si>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</si>
  <si>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</si>
  <si>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</si>
  <si>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</si>
  <si>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</si>
  <si>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</si>
  <si>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</si>
  <si>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</si>
  <si>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</si>
  <si>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</si>
  <si>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</si>
  <si>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</si>
  <si>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</si>
  <si>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</si>
  <si>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</si>
  <si>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</si>
  <si>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</si>
  <si>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</si>
  <si>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</si>
  <si>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</si>
  <si>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</si>
  <si>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</si>
  <si>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</si>
  <si>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</si>
  <si>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</si>
  <si>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</si>
  <si>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</si>
  <si>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</si>
  <si>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</si>
  <si>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</si>
  <si>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</si>
  <si>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</si>
  <si>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</si>
  <si>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</si>
  <si>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</si>
  <si>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</si>
  <si>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</si>
  <si>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</si>
  <si>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</si>
  <si>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</si>
  <si>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</si>
  <si>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</si>
  <si>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</si>
  <si>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</si>
  <si>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</si>
  <si>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</si>
  <si>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</si>
  <si>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</si>
  <si>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</si>
  <si>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</si>
  <si>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</si>
  <si>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</si>
  <si>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</si>
  <si>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</si>
  <si>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</si>
  <si>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</si>
  <si>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</si>
  <si>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</si>
  <si>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</si>
  <si>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</si>
  <si>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</si>
  <si>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</si>
  <si>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</si>
  <si>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</si>
  <si>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</si>
  <si>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</si>
  <si>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</si>
  <si>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</si>
  <si>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</si>
  <si>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</si>
  <si>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</si>
  <si>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</si>
  <si>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</si>
  <si>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</si>
  <si>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</si>
  <si>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</si>
  <si>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</si>
  <si>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</si>
  <si>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</si>
  <si>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</si>
  <si>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</si>
  <si>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</si>
  <si>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</si>
  <si>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</si>
  <si>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</si>
  <si>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</si>
  <si>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</si>
  <si>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</si>
  <si>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</si>
  <si>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</si>
  <si>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</si>
  <si>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</si>
  <si>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</si>
  <si>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</si>
  <si>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</si>
  <si>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</si>
  <si>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</si>
  <si>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</si>
  <si>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</si>
  <si>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</si>
  <si>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</si>
  <si>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</si>
  <si>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</si>
  <si>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</si>
  <si>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</si>
  <si>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</si>
  <si>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</si>
  <si>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</si>
  <si>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24/09/2025</t>
  </si>
  <si>
    <t>ไม้ขาว ดรีม วิลล่า รีสอร์ท แอนด์ สปา</t>
  </si>
  <si>
    <t>https://maps.app.goo.gl/CDXdtcEs4svvXg2j9</t>
  </si>
  <si>
    <t xml:space="preserve"> 081-537-8526</t>
  </si>
  <si>
    <t xml:space="preserve">คุณชินศักดิ์ </t>
  </si>
  <si>
    <t>IT</t>
  </si>
  <si>
    <t>รบกวนเปิดเคสเข้าสำรวจ Cable ลูกค้าสะดวกทุกวัน จ - ศ. ยกเว้นวันศุกร์ที่ 26/09/2025 ที่ไม่สะดวกค่ะ</t>
  </si>
  <si>
    <t>138/21 หมู่ 4 ตำบล ไม้ขาว ถลาง ภูเก็ต 83110</t>
  </si>
  <si>
    <t>HP202509105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</si>
</sst>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40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  <font>
      <sz val="14"/>
      <name val="Calibri"/>
      <family val="2"/>
      <scheme val="minor"/>
    </font>
    <font>
      <b/>
      <sz val="14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5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1" fillId="0" borderId="0" xfId="0" applyFont="1" applyAlignment="1">
      <alignment horizontal="right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0" fontId="24" fillId="12" borderId="13" xfId="0" applyFont="1" applyFill="1" applyBorder="1" applyAlignment="1" applyProtection="1">
      <alignment horizont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6" xfId="0" applyFont="1" applyFill="1" applyBorder="1" applyAlignment="1" applyProtection="1">
      <alignment horizontal="center"/>
      <protection locked="0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4" xfId="0" applyFont="1" applyFill="1" applyBorder="1" applyAlignment="1" applyProtection="1">
      <alignment horizontal="left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5" fillId="0" borderId="6" xfId="0" applyFont="1" applyFill="1" applyBorder="1" applyAlignment="1" applyProtection="1">
      <alignment horizontal="left" wrapText="1"/>
      <protection locked="0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4" fillId="12" borderId="1" xfId="0" applyFont="1" applyFill="1" applyBorder="1" applyAlignment="1" applyProtection="1">
      <alignment horizontal="right"/>
    </xf>
    <xf numFmtId="0" fontId="26" fillId="13" borderId="4" xfId="0" applyFont="1" applyFill="1" applyBorder="1" applyAlignment="1" applyProtection="1">
      <alignment horizontal="left"/>
    </xf>
    <xf numFmtId="0" fontId="24" fillId="12" borderId="45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5" fillId="4" borderId="28" xfId="0" applyFont="1" applyFill="1" applyBorder="1" applyAlignment="1" applyProtection="1">
      <alignment horizontal="center"/>
      <protection locked="0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28" xfId="0" applyFont="1" applyFill="1" applyBorder="1" applyAlignment="1" applyProtection="1">
      <alignment horizontal="left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38" fillId="0" borderId="5" xfId="2" quotePrefix="1" applyFont="1" applyFill="1" applyBorder="1" applyAlignment="1" applyProtection="1">
      <alignment horizontal="left" vertical="center"/>
      <protection locked="0"/>
    </xf>
    <xf numFmtId="0" fontId="39" fillId="0" borderId="6" xfId="0" applyFont="1" applyFill="1" applyBorder="1" applyAlignment="1" applyProtection="1">
      <alignment horizontal="left" vertical="center"/>
      <protection locked="0"/>
    </xf>
    <xf numFmtId="0" fontId="39" fillId="0" borderId="7" xfId="0" applyFont="1" applyFill="1" applyBorder="1" applyAlignment="1" applyProtection="1">
      <alignment horizontal="left" vertic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991581</xdr:colOff>
      <xdr:row>0</xdr:row>
      <xdr:rowOff>0</xdr:rowOff>
    </xdr:from>
    <xdr:to>
      <xdr:col>13</xdr:col>
      <xdr:colOff>457947</xdr:colOff>
      <xdr:row>21</xdr:row>
      <xdr:rowOff>186267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AFAD64-32C3-4D7F-BA5A-1A301C9D5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72781" y="0"/>
          <a:ext cx="10185166" cy="6527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CDXdtcEs4svvXg2j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512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515</v>
      </c>
      <c r="M3" s="54"/>
    </row>
    <row r="4" spans="1:13">
      <c r="A4" s="1">
        <v>1</v>
      </c>
      <c r="B4" s="6" t="s">
        <v>21</v>
      </c>
      <c r="C4" s="1" t="s">
        <v>467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514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432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481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482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483</v>
      </c>
      <c r="D8" s="1" t="s">
        <v>7</v>
      </c>
      <c r="E8" s="54" t="s">
        <v>443</v>
      </c>
      <c r="F8" t="s">
        <v>400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444</v>
      </c>
      <c r="F9" t="s">
        <v>425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445</v>
      </c>
      <c r="F10" t="s">
        <v>421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446</v>
      </c>
      <c r="F11" t="s">
        <v>422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424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433</v>
      </c>
      <c r="F13" t="s">
        <v>423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471</v>
      </c>
      <c r="D14" s="1" t="s">
        <v>52</v>
      </c>
      <c r="E14" s="55" t="s">
        <v>434</v>
      </c>
      <c r="F14" t="s">
        <v>401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435</v>
      </c>
      <c r="F15" t="s">
        <v>426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436</v>
      </c>
      <c r="F16" t="s">
        <v>427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428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429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430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431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437</v>
      </c>
      <c r="M22" s="55"/>
    </row>
    <row r="23" spans="1:13">
      <c r="A23" s="1">
        <v>1</v>
      </c>
      <c r="B23" s="6" t="s">
        <v>72</v>
      </c>
      <c r="E23" s="55" t="s">
        <v>438</v>
      </c>
      <c r="M23" s="55"/>
    </row>
    <row r="24" spans="1:13">
      <c r="A24" s="1">
        <v>1</v>
      </c>
      <c r="B24" s="6" t="s">
        <v>73</v>
      </c>
      <c r="E24" s="55" t="s">
        <v>517</v>
      </c>
      <c r="M24" s="55"/>
    </row>
    <row r="25" spans="1:13">
      <c r="A25" s="1">
        <v>1</v>
      </c>
      <c r="B25" s="6" t="s">
        <v>74</v>
      </c>
      <c r="E25" s="56" t="s">
        <v>419</v>
      </c>
      <c r="M25" s="56"/>
    </row>
    <row r="26" spans="1:13">
      <c r="A26" s="1">
        <v>1</v>
      </c>
      <c r="B26" s="6" t="s">
        <v>75</v>
      </c>
      <c r="E26" s="55" t="s">
        <v>439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418</v>
      </c>
      <c r="M28" s="56"/>
    </row>
    <row r="29" spans="1:13">
      <c r="A29" s="1">
        <v>1</v>
      </c>
      <c r="B29" s="6" t="s">
        <v>78</v>
      </c>
      <c r="E29" s="55" t="s">
        <v>440</v>
      </c>
      <c r="M29" s="55"/>
    </row>
    <row r="30" spans="1:13">
      <c r="A30" s="1">
        <v>1</v>
      </c>
      <c r="B30" s="6" t="s">
        <v>535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441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447</v>
      </c>
      <c r="M34" s="55"/>
    </row>
    <row r="35" spans="2:13">
      <c r="B35" s="6" t="s">
        <v>341</v>
      </c>
      <c r="E35" s="55" t="s">
        <v>531</v>
      </c>
    </row>
    <row r="36" spans="2:13">
      <c r="B36" s="6" t="s">
        <v>334</v>
      </c>
      <c r="E36" s="55" t="s">
        <v>532</v>
      </c>
    </row>
    <row r="37" spans="2:13">
      <c r="B37" s="6" t="s">
        <v>333</v>
      </c>
      <c r="E37" t="s">
        <v>469</v>
      </c>
    </row>
    <row r="38" spans="2:13">
      <c r="B38" s="6" t="s">
        <v>231</v>
      </c>
      <c r="E38" t="s">
        <v>472</v>
      </c>
    </row>
    <row r="39" spans="2:13">
      <c r="B39" s="6"/>
      <c r="E39" t="s">
        <v>473</v>
      </c>
    </row>
    <row r="40" spans="2:13">
      <c r="B40" s="6" t="s">
        <v>84</v>
      </c>
      <c r="E40" t="s">
        <v>474</v>
      </c>
    </row>
    <row r="41" spans="2:13">
      <c r="E41" t="s">
        <v>533</v>
      </c>
    </row>
    <row r="42" spans="2:13">
      <c r="E42" t="s">
        <v>534</v>
      </c>
    </row>
    <row r="43" spans="2:13">
      <c r="E43" t="s">
        <v>470</v>
      </c>
    </row>
    <row r="44" spans="2:13">
      <c r="E44" t="s">
        <v>547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520</v>
      </c>
      <c r="Q3" s="121" t="s">
        <v>480</v>
      </c>
      <c r="R3" s="122" t="s">
        <v>271</v>
      </c>
      <c r="S3" s="123" t="s">
        <v>316</v>
      </c>
      <c r="T3" s="124" t="s">
        <v>317</v>
      </c>
      <c r="U3" s="125" t="s">
        <v>523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521</v>
      </c>
      <c r="Q4" s="121" t="s">
        <v>484</v>
      </c>
      <c r="R4" s="126" t="s">
        <v>273</v>
      </c>
      <c r="S4" s="124" t="s">
        <v>318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522</v>
      </c>
      <c r="Q5" s="121" t="s">
        <v>546</v>
      </c>
      <c r="R5" s="122" t="s">
        <v>269</v>
      </c>
      <c r="S5" s="124" t="s">
        <v>313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432</v>
      </c>
      <c r="M6" s="29" t="s">
        <v>23</v>
      </c>
      <c r="O6" s="120" t="s">
        <v>131</v>
      </c>
      <c r="P6" s="120" t="s">
        <v>448</v>
      </c>
      <c r="Q6" s="129" t="s">
        <v>452</v>
      </c>
      <c r="R6" s="126" t="s">
        <v>270</v>
      </c>
      <c r="S6" s="124" t="s">
        <v>314</v>
      </c>
      <c r="T6" s="124" t="s">
        <v>315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485</v>
      </c>
      <c r="P7" s="120" t="s">
        <v>448</v>
      </c>
      <c r="Q7" s="121" t="s">
        <v>453</v>
      </c>
      <c r="R7" s="126" t="s">
        <v>490</v>
      </c>
      <c r="S7" s="124"/>
      <c r="T7" s="126" t="s">
        <v>491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541</v>
      </c>
      <c r="K8" s="29" t="s">
        <v>36</v>
      </c>
      <c r="L8" s="54" t="s">
        <v>40</v>
      </c>
      <c r="M8" s="29" t="s">
        <v>27</v>
      </c>
      <c r="O8" s="119" t="s">
        <v>518</v>
      </c>
      <c r="P8" s="120" t="s">
        <v>306</v>
      </c>
      <c r="Q8" s="121" t="s">
        <v>524</v>
      </c>
      <c r="R8" s="122" t="s">
        <v>519</v>
      </c>
      <c r="S8" s="123" t="s">
        <v>525</v>
      </c>
      <c r="T8" s="124" t="s">
        <v>529</v>
      </c>
      <c r="U8" s="125" t="s">
        <v>122</v>
      </c>
      <c r="Z8" s="22" t="s">
        <v>551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443</v>
      </c>
      <c r="M9" s="29" t="s">
        <v>33</v>
      </c>
      <c r="O9" s="120" t="s">
        <v>414</v>
      </c>
      <c r="P9" s="120" t="s">
        <v>306</v>
      </c>
      <c r="Q9" s="130" t="s">
        <v>545</v>
      </c>
      <c r="R9" s="123" t="s">
        <v>415</v>
      </c>
      <c r="S9" s="131" t="s">
        <v>416</v>
      </c>
      <c r="T9" s="132" t="s">
        <v>417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444</v>
      </c>
      <c r="M10" s="29" t="s">
        <v>7</v>
      </c>
      <c r="O10" s="119" t="s">
        <v>133</v>
      </c>
      <c r="P10" s="120" t="s">
        <v>526</v>
      </c>
      <c r="Q10" s="121" t="s">
        <v>454</v>
      </c>
      <c r="R10" s="122" t="s">
        <v>272</v>
      </c>
      <c r="S10" s="123" t="s">
        <v>492</v>
      </c>
      <c r="T10" s="133" t="s">
        <v>493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445</v>
      </c>
      <c r="M11" s="29" t="s">
        <v>39</v>
      </c>
      <c r="O11" s="134" t="s">
        <v>135</v>
      </c>
      <c r="P11" s="120" t="s">
        <v>522</v>
      </c>
      <c r="Q11" s="121" t="s">
        <v>136</v>
      </c>
      <c r="R11" s="123" t="s">
        <v>274</v>
      </c>
      <c r="S11" s="124" t="s">
        <v>319</v>
      </c>
      <c r="T11" s="124" t="s">
        <v>320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446</v>
      </c>
      <c r="M12" s="29" t="s">
        <v>42</v>
      </c>
      <c r="O12" s="120" t="s">
        <v>486</v>
      </c>
      <c r="P12" s="120" t="s">
        <v>306</v>
      </c>
      <c r="Q12" s="121" t="s">
        <v>455</v>
      </c>
      <c r="R12" s="122" t="s">
        <v>275</v>
      </c>
      <c r="S12" s="124" t="s">
        <v>321</v>
      </c>
      <c r="T12" s="124" t="s">
        <v>322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420</v>
      </c>
      <c r="P13" s="120" t="s">
        <v>306</v>
      </c>
      <c r="Q13" s="121" t="s">
        <v>456</v>
      </c>
      <c r="R13" s="122" t="s">
        <v>494</v>
      </c>
      <c r="S13" s="123"/>
      <c r="T13" s="126" t="s">
        <v>495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433</v>
      </c>
      <c r="M14" s="29" t="s">
        <v>1</v>
      </c>
      <c r="O14" s="120" t="s">
        <v>442</v>
      </c>
      <c r="P14" s="120" t="s">
        <v>306</v>
      </c>
      <c r="Q14" s="121" t="s">
        <v>457</v>
      </c>
      <c r="R14" s="122" t="s">
        <v>496</v>
      </c>
      <c r="S14" s="124" t="s">
        <v>449</v>
      </c>
      <c r="T14" s="126" t="s">
        <v>450</v>
      </c>
      <c r="U14" s="125" t="s">
        <v>128</v>
      </c>
      <c r="Z14" s="22" t="s">
        <v>477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434</v>
      </c>
      <c r="M15" s="29" t="s">
        <v>49</v>
      </c>
      <c r="O15" s="134" t="s">
        <v>487</v>
      </c>
      <c r="P15" s="120" t="s">
        <v>306</v>
      </c>
      <c r="Q15" s="121" t="s">
        <v>458</v>
      </c>
      <c r="R15" s="122" t="s">
        <v>497</v>
      </c>
      <c r="S15" s="124"/>
      <c r="T15" s="126" t="s">
        <v>451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435</v>
      </c>
      <c r="M16" s="29" t="s">
        <v>52</v>
      </c>
      <c r="O16" s="120" t="s">
        <v>137</v>
      </c>
      <c r="P16" s="120" t="s">
        <v>527</v>
      </c>
      <c r="Q16" s="121" t="s">
        <v>459</v>
      </c>
      <c r="R16" s="122" t="s">
        <v>276</v>
      </c>
      <c r="S16" s="124" t="s">
        <v>323</v>
      </c>
      <c r="T16" s="124" t="s">
        <v>138</v>
      </c>
      <c r="U16" s="125" t="s">
        <v>475</v>
      </c>
      <c r="Z16" s="22" t="s">
        <v>478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436</v>
      </c>
      <c r="M17" s="29" t="s">
        <v>55</v>
      </c>
      <c r="O17" s="127" t="s">
        <v>139</v>
      </c>
      <c r="P17" s="120" t="s">
        <v>528</v>
      </c>
      <c r="Q17" s="121" t="s">
        <v>460</v>
      </c>
      <c r="R17" s="122" t="s">
        <v>277</v>
      </c>
      <c r="S17" s="124" t="s">
        <v>324</v>
      </c>
      <c r="T17" s="124" t="s">
        <v>302</v>
      </c>
      <c r="U17" s="125" t="s">
        <v>475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464</v>
      </c>
      <c r="P18" s="120" t="s">
        <v>306</v>
      </c>
      <c r="Q18" s="121" t="s">
        <v>465</v>
      </c>
      <c r="R18" s="122" t="s">
        <v>466</v>
      </c>
      <c r="S18" s="123" t="s">
        <v>498</v>
      </c>
      <c r="T18" s="124" t="s">
        <v>499</v>
      </c>
      <c r="U18" s="125" t="s">
        <v>475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461</v>
      </c>
      <c r="R19" s="123" t="s">
        <v>278</v>
      </c>
      <c r="S19" s="123" t="s">
        <v>325</v>
      </c>
      <c r="T19" s="124" t="s">
        <v>141</v>
      </c>
      <c r="U19" s="125" t="s">
        <v>475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500</v>
      </c>
      <c r="Q20" s="121" t="s">
        <v>501</v>
      </c>
      <c r="R20" s="123" t="s">
        <v>282</v>
      </c>
      <c r="S20" s="123" t="s">
        <v>331</v>
      </c>
      <c r="T20" s="124" t="s">
        <v>332</v>
      </c>
      <c r="U20" s="125" t="s">
        <v>506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500</v>
      </c>
      <c r="Q21" s="121" t="s">
        <v>144</v>
      </c>
      <c r="R21" s="123" t="s">
        <v>281</v>
      </c>
      <c r="S21" s="124" t="s">
        <v>329</v>
      </c>
      <c r="T21" s="124" t="s">
        <v>330</v>
      </c>
      <c r="U21" s="125" t="s">
        <v>506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488</v>
      </c>
      <c r="P22" s="120" t="s">
        <v>502</v>
      </c>
      <c r="Q22" s="121" t="s">
        <v>503</v>
      </c>
      <c r="R22" s="124" t="s">
        <v>279</v>
      </c>
      <c r="S22" s="124" t="s">
        <v>326</v>
      </c>
      <c r="T22" s="124" t="s">
        <v>504</v>
      </c>
      <c r="U22" s="125" t="s">
        <v>506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437</v>
      </c>
      <c r="O23" s="119" t="s">
        <v>489</v>
      </c>
      <c r="P23" s="120" t="s">
        <v>306</v>
      </c>
      <c r="Q23" s="121" t="s">
        <v>142</v>
      </c>
      <c r="R23" s="123" t="s">
        <v>280</v>
      </c>
      <c r="S23" s="124" t="s">
        <v>327</v>
      </c>
      <c r="T23" s="124" t="s">
        <v>328</v>
      </c>
      <c r="U23" s="125" t="s">
        <v>506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438</v>
      </c>
      <c r="O24" s="120" t="s">
        <v>411</v>
      </c>
      <c r="P24" s="120" t="s">
        <v>530</v>
      </c>
      <c r="Q24" s="125" t="s">
        <v>462</v>
      </c>
      <c r="R24" s="123" t="s">
        <v>412</v>
      </c>
      <c r="S24" s="135" t="s">
        <v>413</v>
      </c>
      <c r="T24" s="132" t="s">
        <v>463</v>
      </c>
      <c r="U24" s="125" t="s">
        <v>506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517</v>
      </c>
      <c r="O25" s="120" t="s">
        <v>303</v>
      </c>
      <c r="P25" s="120" t="s">
        <v>505</v>
      </c>
      <c r="Q25" s="129" t="s">
        <v>304</v>
      </c>
      <c r="R25" s="126" t="s">
        <v>305</v>
      </c>
      <c r="S25" s="124"/>
      <c r="T25" s="124"/>
      <c r="U25" s="125" t="s">
        <v>507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419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549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536</v>
      </c>
      <c r="H28" s="21" t="s">
        <v>537</v>
      </c>
      <c r="I28" s="20"/>
      <c r="J28" s="20"/>
      <c r="L28" s="55" t="s">
        <v>548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536</v>
      </c>
      <c r="H29" s="21" t="s">
        <v>538</v>
      </c>
      <c r="I29" s="20"/>
      <c r="J29" s="20"/>
      <c r="L29" s="56" t="s">
        <v>418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536</v>
      </c>
      <c r="H30" s="21" t="s">
        <v>539</v>
      </c>
      <c r="I30" s="20"/>
      <c r="J30" s="20"/>
      <c r="L30" s="55" t="s">
        <v>440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536</v>
      </c>
      <c r="H31" s="21" t="s">
        <v>540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346</v>
      </c>
      <c r="E32" s="44" t="s">
        <v>346</v>
      </c>
      <c r="F32" s="44" t="s">
        <v>346</v>
      </c>
      <c r="G32" s="47" t="s">
        <v>350</v>
      </c>
      <c r="H32" s="47" t="s">
        <v>357</v>
      </c>
      <c r="I32" s="9"/>
      <c r="J32" s="9"/>
      <c r="L32" s="55" t="s">
        <v>441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347</v>
      </c>
      <c r="E33" s="45" t="s">
        <v>347</v>
      </c>
      <c r="F33" s="45" t="s">
        <v>347</v>
      </c>
      <c r="G33" s="43" t="s">
        <v>351</v>
      </c>
      <c r="H33" s="43" t="s">
        <v>358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347</v>
      </c>
      <c r="E34" s="45" t="s">
        <v>347</v>
      </c>
      <c r="F34" s="45" t="s">
        <v>347</v>
      </c>
      <c r="G34" s="43" t="s">
        <v>352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347</v>
      </c>
      <c r="E35" s="45" t="s">
        <v>347</v>
      </c>
      <c r="F35" s="45" t="s">
        <v>347</v>
      </c>
      <c r="G35" s="43" t="s">
        <v>353</v>
      </c>
      <c r="H35" s="43"/>
      <c r="I35" s="9"/>
      <c r="J35" s="9"/>
      <c r="L35" s="55" t="s">
        <v>447</v>
      </c>
    </row>
    <row r="36" spans="2:28" ht="15" thickBot="1">
      <c r="B36" s="36" t="s">
        <v>79</v>
      </c>
      <c r="C36" s="45" t="s">
        <v>235</v>
      </c>
      <c r="D36" s="45" t="s">
        <v>347</v>
      </c>
      <c r="E36" s="45" t="s">
        <v>347</v>
      </c>
      <c r="F36" s="45" t="s">
        <v>347</v>
      </c>
      <c r="G36" s="43"/>
      <c r="H36" s="43"/>
      <c r="I36" s="9"/>
      <c r="J36" s="9"/>
      <c r="L36" s="55" t="s">
        <v>531</v>
      </c>
    </row>
    <row r="37" spans="2:28" ht="15" thickBot="1">
      <c r="B37" s="36" t="s">
        <v>83</v>
      </c>
      <c r="C37" s="45" t="s">
        <v>336</v>
      </c>
      <c r="D37" s="45" t="s">
        <v>348</v>
      </c>
      <c r="E37" s="45" t="s">
        <v>348</v>
      </c>
      <c r="F37" s="45" t="s">
        <v>348</v>
      </c>
      <c r="G37" s="43" t="s">
        <v>354</v>
      </c>
      <c r="H37" s="43" t="s">
        <v>359</v>
      </c>
      <c r="L37" s="55" t="s">
        <v>550</v>
      </c>
    </row>
    <row r="38" spans="2:28" ht="15" thickBot="1">
      <c r="B38" s="36" t="s">
        <v>82</v>
      </c>
      <c r="C38" s="45" t="s">
        <v>342</v>
      </c>
      <c r="D38" s="45" t="s">
        <v>348</v>
      </c>
      <c r="E38" s="45" t="s">
        <v>348</v>
      </c>
      <c r="F38" s="45" t="s">
        <v>348</v>
      </c>
      <c r="G38" s="43" t="s">
        <v>355</v>
      </c>
      <c r="H38" s="43" t="s">
        <v>360</v>
      </c>
      <c r="L38" t="s">
        <v>469</v>
      </c>
    </row>
    <row r="39" spans="2:28" ht="15" thickBot="1">
      <c r="B39" s="36" t="s">
        <v>333</v>
      </c>
      <c r="C39" s="45" t="s">
        <v>343</v>
      </c>
      <c r="D39" s="45" t="s">
        <v>346</v>
      </c>
      <c r="E39" s="45" t="s">
        <v>346</v>
      </c>
      <c r="F39" s="45" t="s">
        <v>346</v>
      </c>
      <c r="G39" s="43" t="s">
        <v>356</v>
      </c>
      <c r="H39" s="43" t="s">
        <v>361</v>
      </c>
      <c r="L39" t="s">
        <v>472</v>
      </c>
    </row>
    <row r="40" spans="2:28" ht="15" thickBot="1">
      <c r="B40" s="36" t="s">
        <v>334</v>
      </c>
      <c r="C40" s="45" t="s">
        <v>335</v>
      </c>
      <c r="D40" s="45" t="s">
        <v>349</v>
      </c>
      <c r="E40" s="45" t="s">
        <v>349</v>
      </c>
      <c r="F40" s="45" t="s">
        <v>349</v>
      </c>
      <c r="G40" s="43" t="s">
        <v>17</v>
      </c>
      <c r="H40" s="43"/>
      <c r="L40" t="s">
        <v>473</v>
      </c>
    </row>
    <row r="41" spans="2:28" ht="15" thickBot="1">
      <c r="B41" s="42" t="s">
        <v>340</v>
      </c>
      <c r="C41" s="46" t="s">
        <v>344</v>
      </c>
      <c r="D41" s="45" t="s">
        <v>346</v>
      </c>
      <c r="E41" s="45" t="s">
        <v>346</v>
      </c>
      <c r="F41" s="45" t="s">
        <v>346</v>
      </c>
      <c r="G41" s="43" t="s">
        <v>17</v>
      </c>
      <c r="H41" s="43"/>
      <c r="L41" t="s">
        <v>474</v>
      </c>
    </row>
    <row r="42" spans="2:28" ht="15" thickBot="1">
      <c r="B42" s="43" t="s">
        <v>341</v>
      </c>
      <c r="C42" s="45" t="s">
        <v>345</v>
      </c>
      <c r="D42" s="45" t="s">
        <v>349</v>
      </c>
      <c r="E42" s="45" t="s">
        <v>349</v>
      </c>
      <c r="F42" s="45" t="s">
        <v>349</v>
      </c>
      <c r="G42" s="43" t="s">
        <v>17</v>
      </c>
      <c r="H42" s="43"/>
      <c r="L42" t="s">
        <v>533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534</v>
      </c>
    </row>
    <row r="44" spans="2:28">
      <c r="L44" t="s">
        <v>470</v>
      </c>
    </row>
    <row r="45" spans="2:28">
      <c r="L45" s="10" t="s">
        <v>547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520</v>
      </c>
      <c r="E3" s="121" t="s">
        <v>480</v>
      </c>
      <c r="F3" s="122" t="s">
        <v>271</v>
      </c>
      <c r="G3" s="123" t="s">
        <v>316</v>
      </c>
      <c r="H3" s="124" t="s">
        <v>317</v>
      </c>
      <c r="I3" s="125" t="s">
        <v>523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373</v>
      </c>
      <c r="V3" s="10" t="s">
        <v>85</v>
      </c>
      <c r="W3" s="48" t="s">
        <v>391</v>
      </c>
      <c r="X3" s="48" t="s">
        <v>392</v>
      </c>
      <c r="Y3" s="48" t="s">
        <v>393</v>
      </c>
      <c r="Z3" s="48" t="s">
        <v>396</v>
      </c>
    </row>
    <row r="4" spans="1:26" ht="23.4">
      <c r="A4" s="29" t="s">
        <v>17</v>
      </c>
      <c r="B4" s="10"/>
      <c r="C4" s="119" t="s">
        <v>116</v>
      </c>
      <c r="D4" s="120" t="s">
        <v>521</v>
      </c>
      <c r="E4" s="121" t="s">
        <v>484</v>
      </c>
      <c r="F4" s="126" t="s">
        <v>273</v>
      </c>
      <c r="G4" s="124" t="s">
        <v>318</v>
      </c>
      <c r="H4" s="124" t="s">
        <v>134</v>
      </c>
      <c r="I4" s="125" t="s">
        <v>122</v>
      </c>
      <c r="J4" s="10"/>
      <c r="K4" s="22" t="s">
        <v>476</v>
      </c>
      <c r="L4" s="23" t="s">
        <v>475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374</v>
      </c>
      <c r="V4" s="10" t="s">
        <v>86</v>
      </c>
      <c r="W4" s="10" t="s">
        <v>380</v>
      </c>
      <c r="X4" s="10" t="s">
        <v>383</v>
      </c>
      <c r="Y4" s="48" t="s">
        <v>394</v>
      </c>
      <c r="Z4" s="48" t="s">
        <v>397</v>
      </c>
    </row>
    <row r="5" spans="1:26" ht="23.4">
      <c r="A5" s="29" t="s">
        <v>12</v>
      </c>
      <c r="B5" s="10"/>
      <c r="C5" s="127" t="s">
        <v>129</v>
      </c>
      <c r="D5" s="128" t="s">
        <v>522</v>
      </c>
      <c r="E5" s="121" t="s">
        <v>546</v>
      </c>
      <c r="F5" s="122" t="s">
        <v>269</v>
      </c>
      <c r="G5" s="124" t="s">
        <v>313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375</v>
      </c>
      <c r="V5" s="10" t="s">
        <v>87</v>
      </c>
      <c r="W5" s="10" t="s">
        <v>381</v>
      </c>
      <c r="X5" s="10" t="s">
        <v>384</v>
      </c>
      <c r="Y5" s="48" t="s">
        <v>395</v>
      </c>
      <c r="Z5" s="48" t="s">
        <v>399</v>
      </c>
    </row>
    <row r="6" spans="1:26" ht="23.4">
      <c r="A6" s="29" t="s">
        <v>23</v>
      </c>
      <c r="B6" s="10"/>
      <c r="C6" s="120" t="s">
        <v>131</v>
      </c>
      <c r="D6" s="120" t="s">
        <v>448</v>
      </c>
      <c r="E6" s="129" t="s">
        <v>452</v>
      </c>
      <c r="F6" s="126" t="s">
        <v>270</v>
      </c>
      <c r="G6" s="124" t="s">
        <v>314</v>
      </c>
      <c r="H6" s="124" t="s">
        <v>315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376</v>
      </c>
      <c r="V6" s="10" t="s">
        <v>88</v>
      </c>
      <c r="W6" s="10" t="s">
        <v>382</v>
      </c>
      <c r="X6" s="48" t="s">
        <v>385</v>
      </c>
      <c r="Y6" s="10"/>
      <c r="Z6" s="48" t="s">
        <v>398</v>
      </c>
    </row>
    <row r="7" spans="1:26" ht="23.4">
      <c r="A7" s="29" t="s">
        <v>95</v>
      </c>
      <c r="B7" s="10"/>
      <c r="C7" s="120" t="s">
        <v>485</v>
      </c>
      <c r="D7" s="120" t="s">
        <v>448</v>
      </c>
      <c r="E7" s="121" t="s">
        <v>453</v>
      </c>
      <c r="F7" s="126" t="s">
        <v>490</v>
      </c>
      <c r="G7" s="124"/>
      <c r="H7" s="126" t="s">
        <v>491</v>
      </c>
      <c r="I7" s="125" t="s">
        <v>122</v>
      </c>
      <c r="J7" s="10"/>
      <c r="K7" s="22" t="s">
        <v>337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377</v>
      </c>
      <c r="V7" s="10" t="s">
        <v>98</v>
      </c>
      <c r="W7" s="10"/>
      <c r="X7" s="48" t="s">
        <v>386</v>
      </c>
      <c r="Y7" s="10"/>
      <c r="Z7" s="10"/>
    </row>
    <row r="8" spans="1:26" ht="23.4">
      <c r="A8" s="29" t="s">
        <v>27</v>
      </c>
      <c r="B8" s="10"/>
      <c r="C8" s="119" t="s">
        <v>518</v>
      </c>
      <c r="D8" s="120" t="s">
        <v>306</v>
      </c>
      <c r="E8" s="121" t="s">
        <v>524</v>
      </c>
      <c r="F8" s="122" t="s">
        <v>519</v>
      </c>
      <c r="G8" s="123" t="s">
        <v>525</v>
      </c>
      <c r="H8" s="124" t="s">
        <v>529</v>
      </c>
      <c r="I8" s="125" t="s">
        <v>122</v>
      </c>
      <c r="J8" s="10"/>
      <c r="K8" s="10"/>
      <c r="L8" s="10"/>
      <c r="M8" s="10"/>
      <c r="N8" s="22" t="s">
        <v>338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378</v>
      </c>
      <c r="V8" s="10" t="s">
        <v>379</v>
      </c>
      <c r="W8" s="10"/>
      <c r="X8" s="48" t="s">
        <v>387</v>
      </c>
      <c r="Y8" s="10"/>
      <c r="Z8" s="10"/>
    </row>
    <row r="9" spans="1:26" ht="23.4">
      <c r="A9" s="29" t="s">
        <v>33</v>
      </c>
      <c r="B9" s="10"/>
      <c r="C9" s="120" t="s">
        <v>414</v>
      </c>
      <c r="D9" s="120" t="s">
        <v>306</v>
      </c>
      <c r="E9" s="130" t="s">
        <v>545</v>
      </c>
      <c r="F9" s="123" t="s">
        <v>415</v>
      </c>
      <c r="G9" s="131" t="s">
        <v>416</v>
      </c>
      <c r="H9" s="132" t="s">
        <v>417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388</v>
      </c>
      <c r="Y9" s="10"/>
      <c r="Z9" s="10"/>
    </row>
    <row r="10" spans="1:26" ht="23.4">
      <c r="A10" s="29" t="s">
        <v>468</v>
      </c>
      <c r="B10" s="10"/>
      <c r="C10" s="119" t="s">
        <v>133</v>
      </c>
      <c r="D10" s="120" t="s">
        <v>526</v>
      </c>
      <c r="E10" s="121" t="s">
        <v>454</v>
      </c>
      <c r="F10" s="122" t="s">
        <v>272</v>
      </c>
      <c r="G10" s="123" t="s">
        <v>492</v>
      </c>
      <c r="H10" s="133" t="s">
        <v>493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522</v>
      </c>
      <c r="E11" s="121" t="s">
        <v>136</v>
      </c>
      <c r="F11" s="123" t="s">
        <v>274</v>
      </c>
      <c r="G11" s="124" t="s">
        <v>319</v>
      </c>
      <c r="H11" s="124" t="s">
        <v>320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486</v>
      </c>
      <c r="D12" s="120" t="s">
        <v>306</v>
      </c>
      <c r="E12" s="121" t="s">
        <v>455</v>
      </c>
      <c r="F12" s="122" t="s">
        <v>275</v>
      </c>
      <c r="G12" s="124" t="s">
        <v>321</v>
      </c>
      <c r="H12" s="124" t="s">
        <v>322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420</v>
      </c>
      <c r="D13" s="120" t="s">
        <v>306</v>
      </c>
      <c r="E13" s="121" t="s">
        <v>456</v>
      </c>
      <c r="F13" s="122" t="s">
        <v>494</v>
      </c>
      <c r="G13" s="123"/>
      <c r="H13" s="126" t="s">
        <v>495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442</v>
      </c>
      <c r="D14" s="120" t="s">
        <v>306</v>
      </c>
      <c r="E14" s="121" t="s">
        <v>457</v>
      </c>
      <c r="F14" s="122" t="s">
        <v>496</v>
      </c>
      <c r="G14" s="124" t="s">
        <v>449</v>
      </c>
      <c r="H14" s="126" t="s">
        <v>450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487</v>
      </c>
      <c r="D15" s="120" t="s">
        <v>306</v>
      </c>
      <c r="E15" s="121" t="s">
        <v>458</v>
      </c>
      <c r="F15" s="122" t="s">
        <v>497</v>
      </c>
      <c r="G15" s="124"/>
      <c r="H15" s="126" t="s">
        <v>451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527</v>
      </c>
      <c r="E16" s="121" t="s">
        <v>459</v>
      </c>
      <c r="F16" s="122" t="s">
        <v>276</v>
      </c>
      <c r="G16" s="124" t="s">
        <v>323</v>
      </c>
      <c r="H16" s="124" t="s">
        <v>138</v>
      </c>
      <c r="I16" s="125" t="s">
        <v>475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528</v>
      </c>
      <c r="E17" s="121" t="s">
        <v>460</v>
      </c>
      <c r="F17" s="122" t="s">
        <v>277</v>
      </c>
      <c r="G17" s="124" t="s">
        <v>324</v>
      </c>
      <c r="H17" s="124" t="s">
        <v>302</v>
      </c>
      <c r="I17" s="125" t="s">
        <v>475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464</v>
      </c>
      <c r="D18" s="120" t="s">
        <v>306</v>
      </c>
      <c r="E18" s="121" t="s">
        <v>465</v>
      </c>
      <c r="F18" s="122" t="s">
        <v>466</v>
      </c>
      <c r="G18" s="123" t="s">
        <v>498</v>
      </c>
      <c r="H18" s="124" t="s">
        <v>499</v>
      </c>
      <c r="I18" s="125" t="s">
        <v>475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461</v>
      </c>
      <c r="F19" s="123" t="s">
        <v>278</v>
      </c>
      <c r="G19" s="123" t="s">
        <v>325</v>
      </c>
      <c r="H19" s="124" t="s">
        <v>141</v>
      </c>
      <c r="I19" s="125" t="s">
        <v>475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500</v>
      </c>
      <c r="E20" s="121" t="s">
        <v>501</v>
      </c>
      <c r="F20" s="123" t="s">
        <v>282</v>
      </c>
      <c r="G20" s="123" t="s">
        <v>331</v>
      </c>
      <c r="H20" s="124" t="s">
        <v>332</v>
      </c>
      <c r="I20" s="125" t="s">
        <v>506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500</v>
      </c>
      <c r="E21" s="121" t="s">
        <v>144</v>
      </c>
      <c r="F21" s="123" t="s">
        <v>281</v>
      </c>
      <c r="G21" s="124" t="s">
        <v>329</v>
      </c>
      <c r="H21" s="124" t="s">
        <v>330</v>
      </c>
      <c r="I21" s="125" t="s">
        <v>506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488</v>
      </c>
      <c r="D22" s="120" t="s">
        <v>502</v>
      </c>
      <c r="E22" s="121" t="s">
        <v>503</v>
      </c>
      <c r="F22" s="124" t="s">
        <v>279</v>
      </c>
      <c r="G22" s="124" t="s">
        <v>326</v>
      </c>
      <c r="H22" s="124" t="s">
        <v>504</v>
      </c>
      <c r="I22" s="125" t="s">
        <v>506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489</v>
      </c>
      <c r="D23" s="120" t="s">
        <v>306</v>
      </c>
      <c r="E23" s="121" t="s">
        <v>142</v>
      </c>
      <c r="F23" s="123" t="s">
        <v>280</v>
      </c>
      <c r="G23" s="124" t="s">
        <v>327</v>
      </c>
      <c r="H23" s="124" t="s">
        <v>328</v>
      </c>
      <c r="I23" s="125" t="s">
        <v>506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411</v>
      </c>
      <c r="D24" s="120" t="s">
        <v>530</v>
      </c>
      <c r="E24" s="125" t="s">
        <v>462</v>
      </c>
      <c r="F24" s="123" t="s">
        <v>412</v>
      </c>
      <c r="G24" s="135" t="s">
        <v>413</v>
      </c>
      <c r="H24" s="132" t="s">
        <v>463</v>
      </c>
      <c r="I24" s="125" t="s">
        <v>506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505</v>
      </c>
      <c r="E25" s="129" t="s">
        <v>304</v>
      </c>
      <c r="F25" s="126" t="s">
        <v>305</v>
      </c>
      <c r="G25" s="124"/>
      <c r="H25" s="124"/>
      <c r="I25" s="125" t="s">
        <v>507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B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5"/>
      <c r="B1" s="206"/>
      <c r="C1" s="206"/>
      <c r="D1" s="206"/>
      <c r="E1" s="206"/>
      <c r="F1" s="204" t="s">
        <v>259</v>
      </c>
      <c r="G1" s="204"/>
      <c r="H1" s="204"/>
      <c r="I1" s="204"/>
      <c r="J1" s="204"/>
      <c r="K1" s="206"/>
      <c r="L1" s="206"/>
      <c r="M1" s="206"/>
      <c r="N1" s="206"/>
      <c r="O1" s="207"/>
    </row>
    <row r="2" spans="1:15" ht="30">
      <c r="A2" s="183" t="s">
        <v>121</v>
      </c>
      <c r="B2" s="144"/>
      <c r="C2" s="147" t="s">
        <v>5</v>
      </c>
      <c r="D2" s="147"/>
      <c r="E2" s="147"/>
      <c r="F2" s="144" t="s">
        <v>146</v>
      </c>
      <c r="G2" s="144"/>
      <c r="H2" s="147" t="s">
        <v>534</v>
      </c>
      <c r="I2" s="147"/>
      <c r="J2" s="147"/>
      <c r="K2" s="147"/>
      <c r="L2" s="147"/>
      <c r="M2" s="144" t="s">
        <v>249</v>
      </c>
      <c r="N2" s="144"/>
      <c r="O2" s="72" t="s">
        <v>561</v>
      </c>
    </row>
    <row r="3" spans="1:15" ht="30">
      <c r="A3" s="183" t="s">
        <v>256</v>
      </c>
      <c r="B3" s="144"/>
      <c r="C3" s="147" t="s">
        <v>518</v>
      </c>
      <c r="D3" s="147"/>
      <c r="E3" s="147"/>
      <c r="F3" s="144" t="s">
        <v>9</v>
      </c>
      <c r="G3" s="144"/>
      <c r="H3" s="145" t="str">
        <f>VLOOKUP(C3,'Ref.3'!C3:D32,2,0)</f>
        <v>Sales Executive</v>
      </c>
      <c r="I3" s="145"/>
      <c r="J3" s="145"/>
      <c r="K3" s="73" t="s">
        <v>248</v>
      </c>
      <c r="L3" s="74" t="str">
        <f>VLOOKUP(C3,'Ref.3'!C3:E32,3,0)</f>
        <v xml:space="preserve">065-2387605 </v>
      </c>
      <c r="M3" s="144" t="s">
        <v>0</v>
      </c>
      <c r="N3" s="144"/>
      <c r="O3" s="75" t="s">
        <v>553</v>
      </c>
    </row>
    <row r="4" spans="1:15" ht="30">
      <c r="A4" s="183" t="s">
        <v>250</v>
      </c>
      <c r="B4" s="144"/>
      <c r="C4" s="147" t="s">
        <v>12</v>
      </c>
      <c r="D4" s="147"/>
      <c r="E4" s="147"/>
      <c r="F4" s="144" t="s">
        <v>252</v>
      </c>
      <c r="G4" s="144"/>
      <c r="H4" s="145" t="e">
        <f>VLOOKUP(C5,'Ref2'!B4:G31,6,0)</f>
        <v>#N/A</v>
      </c>
      <c r="I4" s="145"/>
      <c r="J4" s="145"/>
      <c r="K4" s="73" t="s">
        <v>248</v>
      </c>
      <c r="L4" s="74" t="e">
        <f>VLOOKUP(C5,'Ref2'!B4:H31,7,0)</f>
        <v>#N/A</v>
      </c>
      <c r="M4" s="145" t="s">
        <v>552</v>
      </c>
      <c r="N4" s="145"/>
      <c r="O4" s="146"/>
    </row>
    <row r="5" spans="1:15" ht="30">
      <c r="A5" s="76"/>
      <c r="B5" s="73" t="s">
        <v>117</v>
      </c>
      <c r="C5" s="147" t="s">
        <v>84</v>
      </c>
      <c r="D5" s="147"/>
      <c r="E5" s="147"/>
      <c r="F5" s="144" t="s">
        <v>119</v>
      </c>
      <c r="G5" s="144"/>
      <c r="H5" s="145" t="e">
        <f>VLOOKUP(C5,'Ref2'!B4:C31,2,0)</f>
        <v>#N/A</v>
      </c>
      <c r="I5" s="145"/>
      <c r="J5" s="145"/>
      <c r="K5" s="73" t="s">
        <v>257</v>
      </c>
      <c r="L5" s="74" t="e">
        <f>VLOOKUP(C5,'Ref2'!B4:F31,5,0)</f>
        <v>#N/A</v>
      </c>
      <c r="M5" s="147" t="s">
        <v>143</v>
      </c>
      <c r="N5" s="147"/>
      <c r="O5" s="148"/>
    </row>
    <row r="6" spans="1:15" ht="28.8">
      <c r="A6" s="183" t="s">
        <v>123</v>
      </c>
      <c r="B6" s="144"/>
      <c r="C6" s="145" t="str">
        <f>$C$5</f>
        <v>นอกโครงข่าย</v>
      </c>
      <c r="D6" s="145"/>
      <c r="E6" s="145"/>
      <c r="F6" s="144" t="s">
        <v>253</v>
      </c>
      <c r="G6" s="144"/>
      <c r="H6" s="145" t="e">
        <f>VLOOKUP(C5,'Ref2'!B4:C31,2,0)</f>
        <v>#N/A</v>
      </c>
      <c r="I6" s="145"/>
      <c r="J6" s="145"/>
      <c r="K6" s="73" t="s">
        <v>258</v>
      </c>
      <c r="L6" s="74" t="e">
        <f>VLOOKUP(C5,'Ref2'!B4:D31,3,0)</f>
        <v>#N/A</v>
      </c>
      <c r="M6" s="149" t="str">
        <f>VLOOKUP(M5,'Ref2'!O20:P24,2,0)</f>
        <v>Sales Co-ordinator manager</v>
      </c>
      <c r="N6" s="149"/>
      <c r="O6" s="150"/>
    </row>
    <row r="7" spans="1:15" ht="30.6" thickBot="1">
      <c r="A7" s="185" t="s">
        <v>255</v>
      </c>
      <c r="B7" s="186"/>
      <c r="C7" s="189" t="s">
        <v>236</v>
      </c>
      <c r="D7" s="189"/>
      <c r="E7" s="189"/>
      <c r="F7" s="186" t="s">
        <v>147</v>
      </c>
      <c r="G7" s="186"/>
      <c r="H7" s="157" t="s">
        <v>150</v>
      </c>
      <c r="I7" s="157"/>
      <c r="J7" s="157"/>
      <c r="K7" s="77" t="s">
        <v>283</v>
      </c>
      <c r="L7" s="189"/>
      <c r="M7" s="189"/>
      <c r="N7" s="189"/>
      <c r="O7" s="22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479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90" t="s">
        <v>3</v>
      </c>
      <c r="C10" s="190"/>
      <c r="D10" s="215" t="s">
        <v>4</v>
      </c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7"/>
    </row>
    <row r="11" spans="1:15" ht="26.25" customHeight="1">
      <c r="A11" s="82">
        <v>1</v>
      </c>
      <c r="B11" s="202" t="s">
        <v>8</v>
      </c>
      <c r="C11" s="203"/>
      <c r="D11" s="222" t="s">
        <v>554</v>
      </c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4"/>
    </row>
    <row r="12" spans="1:15" ht="33.75" customHeight="1">
      <c r="A12" s="83">
        <v>2</v>
      </c>
      <c r="B12" s="187" t="s">
        <v>251</v>
      </c>
      <c r="C12" s="188"/>
      <c r="D12" s="218" t="s">
        <v>560</v>
      </c>
      <c r="E12" s="219"/>
      <c r="F12" s="219"/>
      <c r="G12" s="219"/>
      <c r="H12" s="219"/>
      <c r="I12" s="219"/>
      <c r="J12" s="219"/>
      <c r="K12" s="219"/>
      <c r="L12" s="219"/>
      <c r="M12" s="219"/>
      <c r="N12" s="219"/>
      <c r="O12" s="220"/>
    </row>
    <row r="13" spans="1:15" ht="31.5" customHeight="1">
      <c r="A13" s="83">
        <v>3</v>
      </c>
      <c r="B13" s="187" t="s">
        <v>94</v>
      </c>
      <c r="C13" s="188"/>
      <c r="D13" s="199" t="s">
        <v>555</v>
      </c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1"/>
    </row>
    <row r="14" spans="1:15" ht="33" customHeight="1">
      <c r="A14" s="83">
        <v>4</v>
      </c>
      <c r="B14" s="187" t="s">
        <v>404</v>
      </c>
      <c r="C14" s="188"/>
      <c r="D14" s="138" t="s">
        <v>557</v>
      </c>
      <c r="E14" s="139"/>
      <c r="F14" s="139"/>
      <c r="G14" s="139"/>
      <c r="H14" s="84" t="s">
        <v>402</v>
      </c>
      <c r="I14" s="143" t="s">
        <v>556</v>
      </c>
      <c r="J14" s="139"/>
      <c r="K14" s="84" t="s">
        <v>403</v>
      </c>
      <c r="L14" s="85" t="s">
        <v>558</v>
      </c>
      <c r="M14" s="84" t="s">
        <v>407</v>
      </c>
      <c r="N14" s="139"/>
      <c r="O14" s="142"/>
    </row>
    <row r="15" spans="1:15" ht="28.8">
      <c r="A15" s="83">
        <v>5</v>
      </c>
      <c r="B15" s="187" t="s">
        <v>405</v>
      </c>
      <c r="C15" s="188"/>
      <c r="D15" s="138"/>
      <c r="E15" s="139"/>
      <c r="F15" s="139"/>
      <c r="G15" s="139"/>
      <c r="H15" s="84" t="s">
        <v>402</v>
      </c>
      <c r="I15" s="143"/>
      <c r="J15" s="139"/>
      <c r="K15" s="84" t="s">
        <v>403</v>
      </c>
      <c r="L15" s="118"/>
      <c r="M15" s="84" t="s">
        <v>407</v>
      </c>
      <c r="N15" s="139"/>
      <c r="O15" s="142"/>
    </row>
    <row r="16" spans="1:15" ht="28.8">
      <c r="A16" s="83">
        <v>6</v>
      </c>
      <c r="B16" s="184" t="s">
        <v>114</v>
      </c>
      <c r="C16" s="184"/>
      <c r="D16" s="158" t="s">
        <v>400</v>
      </c>
      <c r="E16" s="159"/>
      <c r="F16" s="159"/>
      <c r="G16" s="159"/>
      <c r="H16" s="86" t="s">
        <v>409</v>
      </c>
      <c r="I16" s="160"/>
      <c r="J16" s="152"/>
      <c r="K16" s="86" t="s">
        <v>516</v>
      </c>
      <c r="L16" s="87"/>
      <c r="M16" s="86" t="s">
        <v>410</v>
      </c>
      <c r="N16" s="140"/>
      <c r="O16" s="141"/>
    </row>
    <row r="17" spans="1:18" ht="28.8">
      <c r="A17" s="83">
        <v>7</v>
      </c>
      <c r="B17" s="184" t="s">
        <v>408</v>
      </c>
      <c r="C17" s="184"/>
      <c r="D17" s="191">
        <v>1</v>
      </c>
      <c r="E17" s="192"/>
      <c r="F17" s="88" t="s">
        <v>509</v>
      </c>
      <c r="G17" s="88"/>
      <c r="H17" s="90"/>
      <c r="I17" s="88" t="s">
        <v>510</v>
      </c>
      <c r="J17" s="89"/>
      <c r="K17" s="90"/>
      <c r="L17" s="88" t="s">
        <v>511</v>
      </c>
      <c r="M17" s="88"/>
      <c r="N17" s="91">
        <v>88</v>
      </c>
      <c r="O17" s="92" t="s">
        <v>254</v>
      </c>
      <c r="P17" s="40"/>
    </row>
    <row r="18" spans="1:18" ht="28.8">
      <c r="A18" s="83">
        <v>8</v>
      </c>
      <c r="B18" s="184" t="s">
        <v>339</v>
      </c>
      <c r="C18" s="184"/>
      <c r="D18" s="151"/>
      <c r="E18" s="152"/>
      <c r="F18" s="88" t="s">
        <v>509</v>
      </c>
      <c r="G18" s="88"/>
      <c r="H18" s="91"/>
      <c r="I18" s="88" t="s">
        <v>510</v>
      </c>
      <c r="J18" s="88"/>
      <c r="K18" s="91"/>
      <c r="L18" s="88" t="s">
        <v>511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4" t="s">
        <v>11</v>
      </c>
      <c r="C19" s="184"/>
      <c r="D19" s="213"/>
      <c r="E19" s="214"/>
      <c r="F19" s="163"/>
      <c r="G19" s="163"/>
      <c r="H19" s="163"/>
      <c r="I19" s="197" t="s">
        <v>512</v>
      </c>
      <c r="J19" s="198"/>
      <c r="K19" s="93"/>
      <c r="L19" s="208"/>
      <c r="M19" s="208"/>
      <c r="N19" s="208"/>
      <c r="O19" s="94" t="s">
        <v>513</v>
      </c>
    </row>
    <row r="20" spans="1:18" ht="29.4" thickBot="1">
      <c r="A20" s="95">
        <v>10</v>
      </c>
      <c r="B20" s="195" t="s">
        <v>508</v>
      </c>
      <c r="C20" s="195"/>
      <c r="D20" s="154" t="s">
        <v>544</v>
      </c>
      <c r="E20" s="155"/>
      <c r="F20" s="153"/>
      <c r="G20" s="153"/>
      <c r="H20" s="96" t="s">
        <v>284</v>
      </c>
      <c r="I20" s="156"/>
      <c r="J20" s="156"/>
      <c r="K20" s="97" t="s">
        <v>285</v>
      </c>
      <c r="L20" s="196"/>
      <c r="M20" s="196"/>
      <c r="N20" s="96" t="s">
        <v>286</v>
      </c>
      <c r="O20" s="98"/>
      <c r="R20" s="41"/>
    </row>
    <row r="21" spans="1:18" ht="28.8">
      <c r="A21" s="167">
        <v>11</v>
      </c>
      <c r="B21" s="193" t="s">
        <v>368</v>
      </c>
      <c r="C21" s="193"/>
      <c r="D21" s="170" t="s">
        <v>362</v>
      </c>
      <c r="E21" s="170"/>
      <c r="F21" s="165" t="s">
        <v>406</v>
      </c>
      <c r="G21" s="165"/>
      <c r="H21" s="99" t="s">
        <v>372</v>
      </c>
      <c r="I21" s="165"/>
      <c r="J21" s="165"/>
      <c r="K21" s="99" t="s">
        <v>363</v>
      </c>
      <c r="L21" s="165"/>
      <c r="M21" s="165"/>
      <c r="N21" s="99" t="s">
        <v>365</v>
      </c>
      <c r="O21" s="100"/>
    </row>
    <row r="22" spans="1:18" ht="28.8">
      <c r="A22" s="168"/>
      <c r="B22" s="194"/>
      <c r="C22" s="194"/>
      <c r="D22" s="170" t="s">
        <v>389</v>
      </c>
      <c r="E22" s="170"/>
      <c r="F22" s="163"/>
      <c r="G22" s="163"/>
      <c r="H22" s="101" t="s">
        <v>390</v>
      </c>
      <c r="I22" s="169"/>
      <c r="J22" s="16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366</v>
      </c>
      <c r="C23" s="173"/>
      <c r="D23" s="101">
        <v>1</v>
      </c>
      <c r="E23" s="165" t="s">
        <v>396</v>
      </c>
      <c r="F23" s="165"/>
      <c r="G23" s="101">
        <v>2</v>
      </c>
      <c r="H23" s="165" t="s">
        <v>397</v>
      </c>
      <c r="I23" s="165"/>
      <c r="J23" s="101">
        <v>3</v>
      </c>
      <c r="K23" s="165" t="s">
        <v>399</v>
      </c>
      <c r="L23" s="165"/>
      <c r="M23" s="105">
        <v>4</v>
      </c>
      <c r="N23" s="165" t="s">
        <v>398</v>
      </c>
      <c r="O23" s="166"/>
    </row>
    <row r="24" spans="1:18" ht="28.8">
      <c r="A24" s="104">
        <v>13</v>
      </c>
      <c r="B24" s="106" t="s">
        <v>364</v>
      </c>
      <c r="C24" s="106"/>
      <c r="D24" s="101">
        <v>1</v>
      </c>
      <c r="E24" s="165" t="s">
        <v>393</v>
      </c>
      <c r="F24" s="165"/>
      <c r="G24" s="101">
        <v>2</v>
      </c>
      <c r="H24" s="165" t="s">
        <v>394</v>
      </c>
      <c r="I24" s="165"/>
      <c r="J24" s="101">
        <v>3</v>
      </c>
      <c r="K24" s="165" t="s">
        <v>395</v>
      </c>
      <c r="L24" s="165"/>
      <c r="M24" s="105">
        <v>4</v>
      </c>
      <c r="N24" s="165"/>
      <c r="O24" s="166"/>
    </row>
    <row r="25" spans="1:18" ht="28.8">
      <c r="A25" s="104">
        <v>14</v>
      </c>
      <c r="B25" s="106" t="s">
        <v>367</v>
      </c>
      <c r="C25" s="106"/>
      <c r="D25" s="165"/>
      <c r="E25" s="165"/>
      <c r="F25" s="165"/>
      <c r="G25" s="165"/>
      <c r="H25" s="165"/>
      <c r="I25" s="165"/>
      <c r="J25" s="165"/>
      <c r="K25" s="165"/>
      <c r="L25" s="165"/>
      <c r="M25" s="165"/>
      <c r="N25" s="165"/>
      <c r="O25" s="166"/>
    </row>
    <row r="26" spans="1:18" ht="28.8">
      <c r="A26" s="104">
        <v>15</v>
      </c>
      <c r="B26" s="173" t="s">
        <v>371</v>
      </c>
      <c r="C26" s="173"/>
      <c r="D26" s="161" t="s">
        <v>369</v>
      </c>
      <c r="E26" s="162"/>
      <c r="F26" s="163"/>
      <c r="G26" s="163"/>
      <c r="H26" s="163"/>
      <c r="I26" s="163"/>
      <c r="J26" s="162" t="s">
        <v>370</v>
      </c>
      <c r="K26" s="162"/>
      <c r="L26" s="163"/>
      <c r="M26" s="163"/>
      <c r="N26" s="163"/>
      <c r="O26" s="164"/>
    </row>
    <row r="27" spans="1:18" ht="28.8">
      <c r="A27" s="104">
        <v>16</v>
      </c>
      <c r="B27" s="173" t="s">
        <v>99</v>
      </c>
      <c r="C27" s="173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2"/>
    </row>
    <row r="28" spans="1:18" ht="30">
      <c r="A28" s="171">
        <v>17</v>
      </c>
      <c r="B28" s="174" t="s">
        <v>96</v>
      </c>
      <c r="C28" s="175"/>
      <c r="D28" s="107" t="s">
        <v>310</v>
      </c>
      <c r="E28" s="180" t="s">
        <v>559</v>
      </c>
      <c r="F28" s="181"/>
      <c r="G28" s="181"/>
      <c r="H28" s="181"/>
      <c r="I28" s="181"/>
      <c r="J28" s="181"/>
      <c r="K28" s="181"/>
      <c r="L28" s="181"/>
      <c r="M28" s="181"/>
      <c r="N28" s="181"/>
      <c r="O28" s="182"/>
    </row>
    <row r="29" spans="1:18" ht="30">
      <c r="A29" s="171"/>
      <c r="B29" s="176"/>
      <c r="C29" s="177"/>
      <c r="D29" s="107">
        <v>2</v>
      </c>
      <c r="E29" s="181"/>
      <c r="F29" s="181"/>
      <c r="G29" s="181"/>
      <c r="H29" s="181"/>
      <c r="I29" s="181"/>
      <c r="J29" s="181"/>
      <c r="K29" s="181"/>
      <c r="L29" s="181"/>
      <c r="M29" s="181"/>
      <c r="N29" s="181"/>
      <c r="O29" s="182"/>
    </row>
    <row r="30" spans="1:18" ht="30">
      <c r="A30" s="171"/>
      <c r="B30" s="176"/>
      <c r="C30" s="177"/>
      <c r="D30" s="107" t="s">
        <v>311</v>
      </c>
      <c r="E30" s="181"/>
      <c r="F30" s="181"/>
      <c r="G30" s="181"/>
      <c r="H30" s="181"/>
      <c r="I30" s="181"/>
      <c r="J30" s="181"/>
      <c r="K30" s="181"/>
      <c r="L30" s="181"/>
      <c r="M30" s="181"/>
      <c r="N30" s="181"/>
      <c r="O30" s="182"/>
    </row>
    <row r="31" spans="1:18" ht="30">
      <c r="A31" s="171"/>
      <c r="B31" s="176"/>
      <c r="C31" s="177"/>
      <c r="D31" s="107" t="s">
        <v>312</v>
      </c>
      <c r="E31" s="181" t="s">
        <v>120</v>
      </c>
      <c r="F31" s="181"/>
      <c r="G31" s="181"/>
      <c r="H31" s="181"/>
      <c r="I31" s="181"/>
      <c r="J31" s="181"/>
      <c r="K31" s="181"/>
      <c r="L31" s="181"/>
      <c r="M31" s="181"/>
      <c r="N31" s="181"/>
      <c r="O31" s="182"/>
    </row>
    <row r="32" spans="1:18" ht="30.6" thickBot="1">
      <c r="A32" s="172"/>
      <c r="B32" s="178"/>
      <c r="C32" s="179"/>
      <c r="D32" s="108" t="s">
        <v>542</v>
      </c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10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714EA7BA-D9EA-40E4-84E1-7549387A390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3" zoomScale="90" zoomScaleNormal="90" workbookViewId="0">
      <selection activeCell="C2" sqref="C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  <c r="C10" s="137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543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2025-09-24T08:48:31Z</dcterms:modified>
  <cp:category/>
  <cp:contentStatus/>
</cp:coreProperties>
</file>